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8월\입찰\(소액_219_0827)기계전기과 '26년 3분기 수리공장 운용자재 구매계획 보고「의뢰」\공고문(219호)\"/>
    </mc:Choice>
  </mc:AlternateContent>
  <xr:revisionPtr revIDLastSave="0" documentId="13_ncr:1_{E595579A-372B-4E65-AAA8-E307DDC37B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운용자재" sheetId="1" r:id="rId1"/>
  </sheets>
  <definedNames>
    <definedName name="_xlnm._FilterDatabase" localSheetId="0" hidden="1">운용자재!$A$2:$H$2</definedName>
    <definedName name="_xlnm.Print_Area" localSheetId="0">운용자재!$A$1:$H$52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F3" i="1" l="1"/>
</calcChain>
</file>

<file path=xl/sharedStrings.xml><?xml version="1.0" encoding="utf-8"?>
<sst xmlns="http://schemas.openxmlformats.org/spreadsheetml/2006/main" count="206" uniqueCount="150">
  <si>
    <t>P3-404, 825-7792</t>
  </si>
  <si>
    <t>P1-933, 102-4168</t>
  </si>
  <si>
    <t>P1-990, 102-0162</t>
  </si>
  <si>
    <t>P3-1013, 818-1727</t>
  </si>
  <si>
    <t>P1-181, 112-2752</t>
  </si>
  <si>
    <t>P3-1050, 829-4164</t>
  </si>
  <si>
    <t>넥스트 usb (작업등충전용)</t>
  </si>
  <si>
    <t>한국산업공구보감2025/26,크레텍,인터넷
(페이지수, 상품코드)</t>
  </si>
  <si>
    <t>100w 4포트</t>
  </si>
  <si>
    <t>KGT-2211</t>
  </si>
  <si>
    <t>SB-8001 PRO</t>
  </si>
  <si>
    <t>NBR 폼 코팅 장갑</t>
  </si>
  <si>
    <t>Sm-RL500B</t>
  </si>
  <si>
    <t>NA530-300</t>
  </si>
  <si>
    <t>5포트 ac충전기</t>
  </si>
  <si>
    <t>이지툴백 KHAKI</t>
  </si>
  <si>
    <t>4'',100mm</t>
  </si>
  <si>
    <t>멀티리빙 바스켓</t>
  </si>
  <si>
    <t>STT-06011</t>
  </si>
  <si>
    <t>NBR폼 코팅장갑</t>
  </si>
  <si>
    <t>슈퍼그립200터치 L</t>
  </si>
  <si>
    <t>실리콘스크레이퍼</t>
  </si>
  <si>
    <t>STBT-MS100</t>
  </si>
  <si>
    <t>원형다가네 드라이버</t>
  </si>
  <si>
    <t>공구가방(고급형)</t>
  </si>
  <si>
    <t>NBR폼코팅장갑</t>
  </si>
  <si>
    <t>BLT-700(통)</t>
  </si>
  <si>
    <t>선풍기(스탠드)</t>
  </si>
  <si>
    <t>2'',50mm</t>
  </si>
  <si>
    <t>77 그래픽 아트</t>
  </si>
  <si>
    <t>충전기(작업등충전용)</t>
  </si>
  <si>
    <t>규격
(한국산업공구 카탈로그)</t>
  </si>
  <si>
    <t>P3-750, 868-0626</t>
  </si>
  <si>
    <t>P1-379, 130-0545</t>
  </si>
  <si>
    <t>P3-896, 118-5548</t>
  </si>
  <si>
    <t>P1-1212, 185-0095</t>
  </si>
  <si>
    <t>SIF-TK20 50cm(20")</t>
  </si>
  <si>
    <t>P3-797, 119-0948</t>
  </si>
  <si>
    <t>P3-700, 825-3264</t>
  </si>
  <si>
    <t>P1-1055, 102-5316</t>
  </si>
  <si>
    <t>P3-376, 859-1599</t>
  </si>
  <si>
    <t>P1-1377, 171-3606</t>
  </si>
  <si>
    <t>P3-794, 103-7791</t>
  </si>
  <si>
    <t>tc-30 울트라패스트 c to c</t>
  </si>
  <si>
    <t>W118-79809 (크레텍)</t>
  </si>
  <si>
    <t>목재용 직결나사 피스 목공 가구용</t>
  </si>
  <si>
    <t>P1-457, 137-0067</t>
  </si>
  <si>
    <t>P1-1161, 113-8319</t>
  </si>
  <si>
    <t>오렉스(ISOVG32) 20리터</t>
  </si>
  <si>
    <t>P3-1049, 182-0641</t>
  </si>
  <si>
    <t>P3-1027, 829-0982</t>
  </si>
  <si>
    <t>P1-933, 102-4140</t>
  </si>
  <si>
    <t>P2-536, 400-0017</t>
  </si>
  <si>
    <t>P3-915, 910-1199</t>
  </si>
  <si>
    <t>P3-404, 825-7783</t>
  </si>
  <si>
    <t>P1-752, 114-6789</t>
  </si>
  <si>
    <t>QBA12, 1/2" 6.35mm</t>
  </si>
  <si>
    <t>P3-389, 860-1470</t>
  </si>
  <si>
    <t>P1-1212, 185-0086</t>
  </si>
  <si>
    <t>P3-741, 829-0511</t>
  </si>
  <si>
    <t>P3-404, 825-4810</t>
  </si>
  <si>
    <t>P3-750, 868-0635</t>
  </si>
  <si>
    <t>P1-368, 263-7905</t>
  </si>
  <si>
    <t>인터넷</t>
  </si>
  <si>
    <t>전기계</t>
  </si>
  <si>
    <t>순번</t>
  </si>
  <si>
    <t>백색</t>
  </si>
  <si>
    <t>삼태기</t>
  </si>
  <si>
    <t>가방</t>
  </si>
  <si>
    <t>노랑</t>
  </si>
  <si>
    <t>계</t>
  </si>
  <si>
    <t>보기계</t>
  </si>
  <si>
    <t>의장계</t>
  </si>
  <si>
    <t>금액</t>
  </si>
  <si>
    <t>단가</t>
  </si>
  <si>
    <t>품명</t>
  </si>
  <si>
    <t>빗자루</t>
  </si>
  <si>
    <t>부서명</t>
  </si>
  <si>
    <t>하이썬</t>
  </si>
  <si>
    <t>P2-8, 300-2771</t>
  </si>
  <si>
    <t>W903-7645 (크레텍)</t>
  </si>
  <si>
    <t>브랜드(합동) 3.8*45</t>
  </si>
  <si>
    <t>슈퍼그립100 회색 S</t>
  </si>
  <si>
    <t>KE-45(투명), 100g</t>
  </si>
  <si>
    <t>파워그립플러스 사이즈 M</t>
  </si>
  <si>
    <t>P2-8, 300-3026</t>
  </si>
  <si>
    <t>충전식 다목적등(LED)</t>
  </si>
  <si>
    <t>C110-1625 (크레텍)</t>
  </si>
  <si>
    <t>KE-45(백색), 100g</t>
  </si>
  <si>
    <t>C142-1848 (크레텍)</t>
  </si>
  <si>
    <t>IN 100, OUT 500</t>
  </si>
  <si>
    <t>슈퍼그립100 회색 M</t>
  </si>
  <si>
    <t>WL-301-2Ca(충전식)</t>
  </si>
  <si>
    <t>W118-0118 (크레텍)</t>
  </si>
  <si>
    <t>C184-7897 (크레텍)</t>
  </si>
  <si>
    <t>5KG 산업용 기름걸레</t>
  </si>
  <si>
    <t>DOT-4(0.94리터)</t>
  </si>
  <si>
    <t>C184-8869 (크레텍)</t>
  </si>
  <si>
    <t>W841-3167 (크레텍)</t>
  </si>
  <si>
    <t>클램프 타입/ 트리플헤드 스탠드 /  베이스 타입</t>
  </si>
  <si>
    <t>클램프 타입 /듀얼헤드 스탠드 /  베이스 타입</t>
  </si>
  <si>
    <t>작업등 LED</t>
  </si>
  <si>
    <t>BW-812</t>
  </si>
  <si>
    <t>SDS1P</t>
  </si>
  <si>
    <t>목공용끌세트</t>
  </si>
  <si>
    <t>L(회색)</t>
  </si>
  <si>
    <t xml:space="preserve">보루 중보루 </t>
  </si>
  <si>
    <t>페인트 마카</t>
  </si>
  <si>
    <t>RTV실리콘</t>
  </si>
  <si>
    <t>마스터가스토치</t>
  </si>
  <si>
    <t>충전케이블</t>
  </si>
  <si>
    <t xml:space="preserve">인터넷 </t>
  </si>
  <si>
    <t>마당비(특대)</t>
  </si>
  <si>
    <t>전자라이터</t>
  </si>
  <si>
    <t>부탄가스</t>
  </si>
  <si>
    <t>퀵비트어댑터</t>
  </si>
  <si>
    <t>대(2호)</t>
  </si>
  <si>
    <t>5.0파이</t>
  </si>
  <si>
    <t>습동면유</t>
  </si>
  <si>
    <t>브레이크 오일</t>
  </si>
  <si>
    <t xml:space="preserve">빗자루 </t>
  </si>
  <si>
    <t>트렁크 그물망</t>
  </si>
  <si>
    <t xml:space="preserve">쓰레받기 </t>
  </si>
  <si>
    <t>강력접착용</t>
  </si>
  <si>
    <t>멀티박스</t>
  </si>
  <si>
    <t>반사로프</t>
  </si>
  <si>
    <t>수수캡장비</t>
  </si>
  <si>
    <t>SM-FC4P</t>
  </si>
  <si>
    <t>접착제 담는통</t>
  </si>
  <si>
    <t>신청수량</t>
  </si>
  <si>
    <t>핸드카 바퀴</t>
  </si>
  <si>
    <t>항해통신계</t>
  </si>
  <si>
    <t>잡색토시</t>
  </si>
  <si>
    <t>2.5파이</t>
  </si>
  <si>
    <t>버니어 캘리퍼</t>
  </si>
  <si>
    <t>기계,선반</t>
  </si>
  <si>
    <t>리브비트</t>
  </si>
  <si>
    <t>에어바퀴</t>
  </si>
  <si>
    <t>889LED</t>
  </si>
  <si>
    <t>RP-G3</t>
  </si>
  <si>
    <t>SB-MP6</t>
  </si>
  <si>
    <t xml:space="preserve">페이트 붓 </t>
  </si>
  <si>
    <t xml:space="preserve">코발트드릴 </t>
  </si>
  <si>
    <t>RP-TN2</t>
  </si>
  <si>
    <t xml:space="preserve">몬스터라이트 번개표 듀얼헤드 LED </t>
  </si>
  <si>
    <t>3M NBR폼코팅장갑(슈퍼그립200)</t>
  </si>
  <si>
    <t>26년 3분기 물품 구매요청서(운용자재)</t>
  </si>
  <si>
    <t>블루투스 스피커(선내 음력전화기 수리용)</t>
  </si>
  <si>
    <t>사각 NS 죽용기 650ML(5OO개)</t>
  </si>
  <si>
    <t xml:space="preserve">몬스터라이트 번개표 듀얼헤드 LED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</si>
</sst>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#,##0_);[Red]\(#,##0\)"/>
  </numFmts>
  <fonts count="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3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  <xf numFmtId="42" fontId="6" fillId="0" borderId="0">
      <alignment vertical="center"/>
    </xf>
    <xf numFmtId="41" fontId="6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</cellStyleXfs>
  <cellXfs count="48"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41" fontId="0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41" fontId="5" fillId="2" borderId="1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1" fillId="0" borderId="0" xfId="7" applyNumberForma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7" applyNumberFormat="1" applyFont="1" applyFill="1" applyBorder="1" applyAlignment="1">
      <alignment horizontal="center" vertical="center"/>
    </xf>
    <xf numFmtId="41" fontId="5" fillId="2" borderId="1" xfId="5" applyNumberFormat="1" applyFont="1" applyFill="1" applyBorder="1" applyAlignment="1">
      <alignment vertical="center"/>
    </xf>
    <xf numFmtId="41" fontId="5" fillId="2" borderId="1" xfId="5" applyNumberFormat="1" applyFont="1" applyFill="1" applyBorder="1" applyAlignment="1">
      <alignment horizontal="center" vertical="center"/>
    </xf>
    <xf numFmtId="176" fontId="5" fillId="2" borderId="1" xfId="5" applyNumberFormat="1" applyFont="1" applyFill="1" applyBorder="1" applyAlignment="1">
      <alignment horizontal="right" vertical="center"/>
    </xf>
    <xf numFmtId="41" fontId="5" fillId="2" borderId="1" xfId="5" applyNumberFormat="1" applyFont="1" applyFill="1" applyBorder="1" applyAlignment="1">
      <alignment horizontal="right" vertical="center"/>
    </xf>
    <xf numFmtId="0" fontId="5" fillId="2" borderId="1" xfId="7" applyNumberFormat="1" applyFont="1" applyFill="1" applyBorder="1" applyAlignment="1" applyProtection="1">
      <alignment horizontal="center" vertical="center"/>
    </xf>
    <xf numFmtId="41" fontId="5" fillId="2" borderId="1" xfId="5" applyNumberFormat="1" applyFont="1" applyFill="1" applyBorder="1" applyAlignment="1" applyProtection="1">
      <alignment horizontal="center" vertical="center"/>
    </xf>
    <xf numFmtId="176" fontId="5" fillId="2" borderId="1" xfId="7" applyNumberFormat="1" applyFont="1" applyFill="1" applyBorder="1" applyAlignment="1">
      <alignment horizontal="center" vertical="center"/>
    </xf>
    <xf numFmtId="176" fontId="5" fillId="2" borderId="1" xfId="7" applyNumberFormat="1" applyFont="1" applyFill="1" applyBorder="1" applyAlignment="1">
      <alignment horizontal="center" vertical="center" wrapText="1"/>
    </xf>
    <xf numFmtId="0" fontId="5" fillId="2" borderId="1" xfId="7" applyNumberFormat="1" applyFont="1" applyFill="1" applyBorder="1" applyAlignment="1" applyProtection="1">
      <alignment horizontal="right" vertical="center"/>
    </xf>
    <xf numFmtId="176" fontId="5" fillId="2" borderId="1" xfId="7" applyNumberFormat="1" applyFont="1" applyFill="1" applyBorder="1" applyAlignment="1" applyProtection="1">
      <alignment horizontal="center" vertical="center" wrapText="1"/>
    </xf>
    <xf numFmtId="41" fontId="5" fillId="2" borderId="1" xfId="5" applyNumberFormat="1" applyFont="1" applyFill="1" applyBorder="1" applyAlignment="1" applyProtection="1">
      <alignment horizontal="right" vertical="center"/>
    </xf>
    <xf numFmtId="0" fontId="5" fillId="2" borderId="1" xfId="7" applyNumberFormat="1" applyFont="1" applyFill="1" applyBorder="1">
      <alignment vertical="center"/>
    </xf>
    <xf numFmtId="41" fontId="5" fillId="2" borderId="1" xfId="5" applyNumberFormat="1" applyFont="1" applyFill="1" applyBorder="1">
      <alignment vertical="center"/>
    </xf>
    <xf numFmtId="176" fontId="5" fillId="2" borderId="1" xfId="7" applyNumberFormat="1" applyFont="1" applyFill="1" applyBorder="1" applyAlignment="1">
      <alignment horizontal="right" vertical="center"/>
    </xf>
    <xf numFmtId="41" fontId="5" fillId="2" borderId="1" xfId="6" applyNumberFormat="1" applyFont="1" applyFill="1" applyBorder="1" applyAlignment="1">
      <alignment horizontal="center" vertical="center"/>
    </xf>
    <xf numFmtId="177" fontId="5" fillId="2" borderId="1" xfId="5" applyNumberFormat="1" applyFont="1" applyFill="1" applyBorder="1" applyAlignment="1">
      <alignment horizontal="right" vertical="center"/>
    </xf>
    <xf numFmtId="0" fontId="5" fillId="2" borderId="1" xfId="8" applyNumberFormat="1" applyFont="1" applyFill="1" applyBorder="1" applyAlignment="1">
      <alignment horizontal="center" vertical="center"/>
    </xf>
    <xf numFmtId="176" fontId="5" fillId="2" borderId="1" xfId="8" applyNumberFormat="1" applyFont="1" applyFill="1" applyBorder="1" applyAlignment="1">
      <alignment horizontal="center" vertical="center"/>
    </xf>
    <xf numFmtId="176" fontId="5" fillId="2" borderId="2" xfId="8" applyNumberFormat="1" applyFont="1" applyFill="1" applyBorder="1" applyAlignment="1">
      <alignment horizontal="right" vertical="center"/>
    </xf>
    <xf numFmtId="41" fontId="5" fillId="2" borderId="1" xfId="8" applyNumberFormat="1" applyFont="1" applyFill="1" applyBorder="1" applyAlignment="1">
      <alignment horizontal="right" vertical="center"/>
    </xf>
    <xf numFmtId="41" fontId="5" fillId="2" borderId="1" xfId="9" applyNumberFormat="1" applyFont="1" applyFill="1" applyBorder="1" applyAlignment="1">
      <alignment horizontal="center" vertical="center"/>
    </xf>
    <xf numFmtId="0" fontId="5" fillId="2" borderId="2" xfId="8" applyNumberFormat="1" applyFont="1" applyFill="1" applyBorder="1" applyAlignment="1">
      <alignment horizontal="right" vertical="center"/>
    </xf>
    <xf numFmtId="41" fontId="5" fillId="2" borderId="1" xfId="9" applyNumberFormat="1" applyFont="1" applyFill="1" applyBorder="1" applyAlignment="1">
      <alignment vertical="center"/>
    </xf>
    <xf numFmtId="41" fontId="5" fillId="2" borderId="1" xfId="9" applyNumberFormat="1" applyFont="1" applyFill="1" applyBorder="1" applyAlignment="1">
      <alignment horizontal="right" vertical="center"/>
    </xf>
    <xf numFmtId="41" fontId="5" fillId="2" borderId="2" xfId="9" applyNumberFormat="1" applyFont="1" applyFill="1" applyBorder="1" applyAlignment="1">
      <alignment vertical="center"/>
    </xf>
    <xf numFmtId="0" fontId="5" fillId="2" borderId="1" xfId="8" applyNumberFormat="1" applyFont="1" applyFill="1" applyBorder="1" applyAlignment="1">
      <alignment vertical="center"/>
    </xf>
    <xf numFmtId="41" fontId="5" fillId="2" borderId="1" xfId="8" applyNumberFormat="1" applyFont="1" applyFill="1" applyBorder="1" applyAlignment="1">
      <alignment vertical="center"/>
    </xf>
  </cellXfs>
  <cellStyles count="10">
    <cellStyle name="쉼표 [0]" xfId="1" builtinId="6"/>
    <cellStyle name="쉼표 [0] 2" xfId="4" xr:uid="{00000000-0005-0000-0000-000001000000}"/>
    <cellStyle name="쉼표 [0]_소모성" xfId="9" xr:uid="{00000000-0005-0000-0000-000009000000}"/>
    <cellStyle name="쉼표 [0]_운용자재" xfId="5" xr:uid="{00000000-0005-0000-0000-000002000000}"/>
    <cellStyle name="통화 [0] 2" xfId="3" xr:uid="{00000000-0005-0000-0000-000003000000}"/>
    <cellStyle name="통화 [0]_운용자재" xfId="6" xr:uid="{00000000-0005-0000-0000-000004000000}"/>
    <cellStyle name="표준" xfId="0" builtinId="0"/>
    <cellStyle name="표준 2" xfId="2" xr:uid="{00000000-0005-0000-0000-000006000000}"/>
    <cellStyle name="표준_소모성" xfId="8" xr:uid="{00000000-0005-0000-0000-000008000000}"/>
    <cellStyle name="표준_운용자재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B3A2C7"/>
  </sheetPr>
  <dimension ref="A1:L82"/>
  <sheetViews>
    <sheetView tabSelected="1" view="pageBreakPreview" zoomScale="50" zoomScaleNormal="100" zoomScaleSheetLayoutView="50" workbookViewId="0">
      <selection activeCell="E4" sqref="E4:F52"/>
    </sheetView>
  </sheetViews>
  <sheetFormatPr defaultColWidth="9" defaultRowHeight="21" customHeight="1" x14ac:dyDescent="0.3"/>
  <cols>
    <col min="1" max="1" width="8.25" style="3" customWidth="1"/>
    <col min="2" max="2" width="81.25" style="4" customWidth="1"/>
    <col min="3" max="3" width="71" style="4" bestFit="1" customWidth="1"/>
    <col min="4" max="4" width="16.875" style="5" bestFit="1" customWidth="1"/>
    <col min="5" max="5" width="20.25" style="5" bestFit="1" customWidth="1"/>
    <col min="6" max="6" width="21.125" style="5" bestFit="1" customWidth="1"/>
    <col min="7" max="7" width="20.125" style="5" bestFit="1" customWidth="1"/>
    <col min="8" max="8" width="64.5" style="3" customWidth="1"/>
    <col min="9" max="11" width="9.875" style="3" bestFit="1" customWidth="1"/>
    <col min="12" max="12" width="13.75" style="3" customWidth="1"/>
    <col min="13" max="16384" width="9" style="3"/>
  </cols>
  <sheetData>
    <row r="1" spans="1:12" s="2" customFormat="1" ht="50.25" customHeight="1" x14ac:dyDescent="0.3">
      <c r="A1" s="1" t="s">
        <v>146</v>
      </c>
      <c r="B1" s="1"/>
      <c r="C1" s="1"/>
      <c r="D1" s="1"/>
      <c r="E1" s="1"/>
      <c r="F1" s="1"/>
      <c r="G1" s="1"/>
      <c r="H1" s="1"/>
    </row>
    <row r="2" spans="1:12" s="6" customFormat="1" ht="80.099999999999994" customHeight="1" x14ac:dyDescent="0.3">
      <c r="A2" s="15" t="s">
        <v>65</v>
      </c>
      <c r="B2" s="15" t="s">
        <v>75</v>
      </c>
      <c r="C2" s="19" t="s">
        <v>31</v>
      </c>
      <c r="D2" s="16" t="s">
        <v>129</v>
      </c>
      <c r="E2" s="16" t="s">
        <v>74</v>
      </c>
      <c r="F2" s="16" t="s">
        <v>73</v>
      </c>
      <c r="G2" s="16" t="s">
        <v>77</v>
      </c>
      <c r="H2" s="19" t="s">
        <v>7</v>
      </c>
    </row>
    <row r="3" spans="1:12" s="7" customFormat="1" ht="80.099999999999994" customHeight="1" x14ac:dyDescent="0.3">
      <c r="A3" s="11" t="s">
        <v>70</v>
      </c>
      <c r="B3" s="17"/>
      <c r="C3" s="17"/>
      <c r="D3" s="14">
        <f>SUM(D4:D52)</f>
        <v>548</v>
      </c>
      <c r="E3" s="14"/>
      <c r="F3" s="14">
        <f>SUM(F4:F52)</f>
        <v>0</v>
      </c>
      <c r="G3" s="14"/>
      <c r="H3" s="11"/>
    </row>
    <row r="4" spans="1:12" s="8" customFormat="1" ht="99.95" customHeight="1" x14ac:dyDescent="0.3">
      <c r="A4" s="20">
        <v>1</v>
      </c>
      <c r="B4" s="20" t="s">
        <v>19</v>
      </c>
      <c r="C4" s="20" t="s">
        <v>91</v>
      </c>
      <c r="D4" s="21">
        <v>180</v>
      </c>
      <c r="E4" s="21"/>
      <c r="F4" s="21"/>
      <c r="G4" s="22" t="s">
        <v>64</v>
      </c>
      <c r="H4" s="20" t="s">
        <v>0</v>
      </c>
      <c r="L4" s="10"/>
    </row>
    <row r="5" spans="1:12" s="9" customFormat="1" ht="99.95" customHeight="1" x14ac:dyDescent="0.3">
      <c r="A5" s="20">
        <v>2</v>
      </c>
      <c r="B5" s="20" t="s">
        <v>19</v>
      </c>
      <c r="C5" s="20" t="s">
        <v>82</v>
      </c>
      <c r="D5" s="21">
        <v>30</v>
      </c>
      <c r="E5" s="21"/>
      <c r="F5" s="21"/>
      <c r="G5" s="22" t="s">
        <v>64</v>
      </c>
      <c r="H5" s="20" t="s">
        <v>54</v>
      </c>
    </row>
    <row r="6" spans="1:12" s="9" customFormat="1" ht="99.95" customHeight="1" x14ac:dyDescent="0.3">
      <c r="A6" s="20">
        <v>3</v>
      </c>
      <c r="B6" s="20" t="s">
        <v>124</v>
      </c>
      <c r="C6" s="20" t="s">
        <v>140</v>
      </c>
      <c r="D6" s="21">
        <v>1</v>
      </c>
      <c r="E6" s="21"/>
      <c r="F6" s="21"/>
      <c r="G6" s="22" t="s">
        <v>64</v>
      </c>
      <c r="H6" s="20" t="s">
        <v>2</v>
      </c>
      <c r="I6" s="12"/>
      <c r="J6" s="12"/>
      <c r="K6" s="12"/>
      <c r="L6" s="12"/>
    </row>
    <row r="7" spans="1:12" s="9" customFormat="1" ht="99.95" customHeight="1" x14ac:dyDescent="0.3">
      <c r="A7" s="20">
        <v>4</v>
      </c>
      <c r="B7" s="20" t="s">
        <v>108</v>
      </c>
      <c r="C7" s="20" t="s">
        <v>88</v>
      </c>
      <c r="D7" s="21">
        <v>2</v>
      </c>
      <c r="E7" s="21"/>
      <c r="F7" s="21"/>
      <c r="G7" s="22" t="s">
        <v>64</v>
      </c>
      <c r="H7" s="20" t="s">
        <v>32</v>
      </c>
    </row>
    <row r="8" spans="1:12" s="9" customFormat="1" ht="99.95" customHeight="1" x14ac:dyDescent="0.3">
      <c r="A8" s="20">
        <v>5</v>
      </c>
      <c r="B8" s="20" t="s">
        <v>108</v>
      </c>
      <c r="C8" s="20" t="s">
        <v>83</v>
      </c>
      <c r="D8" s="21">
        <v>2</v>
      </c>
      <c r="E8" s="21"/>
      <c r="F8" s="21"/>
      <c r="G8" s="22" t="s">
        <v>64</v>
      </c>
      <c r="H8" s="20" t="s">
        <v>61</v>
      </c>
      <c r="I8" s="12"/>
      <c r="J8" s="13"/>
      <c r="K8" s="13"/>
      <c r="L8" s="13"/>
    </row>
    <row r="9" spans="1:12" s="9" customFormat="1" ht="99.95" customHeight="1" x14ac:dyDescent="0.3">
      <c r="A9" s="20">
        <v>6</v>
      </c>
      <c r="B9" s="20" t="s">
        <v>109</v>
      </c>
      <c r="C9" s="20" t="s">
        <v>9</v>
      </c>
      <c r="D9" s="21">
        <v>1</v>
      </c>
      <c r="E9" s="22"/>
      <c r="F9" s="21"/>
      <c r="G9" s="22" t="s">
        <v>64</v>
      </c>
      <c r="H9" s="20" t="s">
        <v>46</v>
      </c>
    </row>
    <row r="10" spans="1:12" s="9" customFormat="1" ht="99.95" customHeight="1" x14ac:dyDescent="0.3">
      <c r="A10" s="20">
        <v>7</v>
      </c>
      <c r="B10" s="20" t="s">
        <v>136</v>
      </c>
      <c r="C10" s="20" t="s">
        <v>102</v>
      </c>
      <c r="D10" s="21">
        <v>1</v>
      </c>
      <c r="E10" s="22"/>
      <c r="F10" s="21"/>
      <c r="G10" s="22" t="s">
        <v>64</v>
      </c>
      <c r="H10" s="20" t="s">
        <v>62</v>
      </c>
    </row>
    <row r="11" spans="1:12" s="9" customFormat="1" ht="99.95" customHeight="1" x14ac:dyDescent="0.3">
      <c r="A11" s="20">
        <v>8</v>
      </c>
      <c r="B11" s="20" t="s">
        <v>115</v>
      </c>
      <c r="C11" s="20" t="s">
        <v>56</v>
      </c>
      <c r="D11" s="21">
        <v>2</v>
      </c>
      <c r="E11" s="22"/>
      <c r="F11" s="21"/>
      <c r="G11" s="22" t="s">
        <v>64</v>
      </c>
      <c r="H11" s="20" t="s">
        <v>4</v>
      </c>
    </row>
    <row r="12" spans="1:12" s="9" customFormat="1" ht="99.95" customHeight="1" x14ac:dyDescent="0.3">
      <c r="A12" s="20">
        <v>9</v>
      </c>
      <c r="B12" s="20" t="s">
        <v>106</v>
      </c>
      <c r="C12" s="20" t="s">
        <v>95</v>
      </c>
      <c r="D12" s="21">
        <v>10</v>
      </c>
      <c r="E12" s="22"/>
      <c r="F12" s="21"/>
      <c r="G12" s="22" t="s">
        <v>71</v>
      </c>
      <c r="H12" s="20" t="s">
        <v>63</v>
      </c>
    </row>
    <row r="13" spans="1:12" s="9" customFormat="1" ht="99.95" customHeight="1" x14ac:dyDescent="0.3">
      <c r="A13" s="20">
        <v>10</v>
      </c>
      <c r="B13" s="20" t="s">
        <v>132</v>
      </c>
      <c r="C13" s="20" t="s">
        <v>90</v>
      </c>
      <c r="D13" s="21">
        <v>100</v>
      </c>
      <c r="E13" s="22"/>
      <c r="F13" s="21"/>
      <c r="G13" s="22" t="s">
        <v>71</v>
      </c>
      <c r="H13" s="20" t="s">
        <v>57</v>
      </c>
    </row>
    <row r="14" spans="1:12" s="9" customFormat="1" ht="99.95" customHeight="1" x14ac:dyDescent="0.3">
      <c r="A14" s="20">
        <v>11</v>
      </c>
      <c r="B14" s="20" t="s">
        <v>113</v>
      </c>
      <c r="C14" s="20" t="s">
        <v>26</v>
      </c>
      <c r="D14" s="23">
        <v>2</v>
      </c>
      <c r="E14" s="24"/>
      <c r="F14" s="21"/>
      <c r="G14" s="22" t="s">
        <v>71</v>
      </c>
      <c r="H14" s="20" t="s">
        <v>89</v>
      </c>
    </row>
    <row r="15" spans="1:12" s="9" customFormat="1" ht="99.95" customHeight="1" x14ac:dyDescent="0.3">
      <c r="A15" s="20">
        <v>12</v>
      </c>
      <c r="B15" s="20" t="s">
        <v>110</v>
      </c>
      <c r="C15" s="20" t="s">
        <v>43</v>
      </c>
      <c r="D15" s="23">
        <v>2</v>
      </c>
      <c r="E15" s="24"/>
      <c r="F15" s="21"/>
      <c r="G15" s="22" t="s">
        <v>71</v>
      </c>
      <c r="H15" s="20" t="s">
        <v>94</v>
      </c>
    </row>
    <row r="16" spans="1:12" s="9" customFormat="1" ht="99.95" customHeight="1" x14ac:dyDescent="0.3">
      <c r="A16" s="20">
        <v>13</v>
      </c>
      <c r="B16" s="20" t="s">
        <v>6</v>
      </c>
      <c r="C16" s="20" t="s">
        <v>14</v>
      </c>
      <c r="D16" s="23">
        <v>1</v>
      </c>
      <c r="E16" s="24"/>
      <c r="F16" s="21"/>
      <c r="G16" s="22" t="s">
        <v>71</v>
      </c>
      <c r="H16" s="20" t="s">
        <v>111</v>
      </c>
    </row>
    <row r="17" spans="1:8" s="9" customFormat="1" ht="99.95" customHeight="1" x14ac:dyDescent="0.3">
      <c r="A17" s="20">
        <v>14</v>
      </c>
      <c r="B17" s="20" t="s">
        <v>30</v>
      </c>
      <c r="C17" s="20" t="s">
        <v>8</v>
      </c>
      <c r="D17" s="23">
        <v>1</v>
      </c>
      <c r="E17" s="24"/>
      <c r="F17" s="21"/>
      <c r="G17" s="22" t="s">
        <v>71</v>
      </c>
      <c r="H17" s="20" t="s">
        <v>111</v>
      </c>
    </row>
    <row r="18" spans="1:8" s="9" customFormat="1" ht="99.95" customHeight="1" x14ac:dyDescent="0.3">
      <c r="A18" s="20">
        <v>15</v>
      </c>
      <c r="B18" s="20" t="s">
        <v>134</v>
      </c>
      <c r="C18" s="20" t="s">
        <v>13</v>
      </c>
      <c r="D18" s="23">
        <v>3</v>
      </c>
      <c r="E18" s="24"/>
      <c r="F18" s="21"/>
      <c r="G18" s="22" t="s">
        <v>71</v>
      </c>
      <c r="H18" s="20" t="s">
        <v>52</v>
      </c>
    </row>
    <row r="19" spans="1:8" s="9" customFormat="1" ht="99.95" customHeight="1" x14ac:dyDescent="0.3">
      <c r="A19" s="20">
        <v>16</v>
      </c>
      <c r="B19" s="20" t="s">
        <v>114</v>
      </c>
      <c r="C19" s="20" t="s">
        <v>78</v>
      </c>
      <c r="D19" s="23">
        <v>10</v>
      </c>
      <c r="E19" s="24"/>
      <c r="F19" s="21"/>
      <c r="G19" s="22" t="s">
        <v>71</v>
      </c>
      <c r="H19" s="20" t="s">
        <v>3</v>
      </c>
    </row>
    <row r="20" spans="1:8" s="9" customFormat="1" ht="99.95" customHeight="1" x14ac:dyDescent="0.3">
      <c r="A20" s="20">
        <v>17</v>
      </c>
      <c r="B20" s="20" t="s">
        <v>145</v>
      </c>
      <c r="C20" s="20" t="s">
        <v>105</v>
      </c>
      <c r="D20" s="23">
        <v>30</v>
      </c>
      <c r="E20" s="24"/>
      <c r="F20" s="21"/>
      <c r="G20" s="22" t="s">
        <v>71</v>
      </c>
      <c r="H20" s="20" t="s">
        <v>60</v>
      </c>
    </row>
    <row r="21" spans="1:8" s="9" customFormat="1" ht="99.95" customHeight="1" x14ac:dyDescent="0.3">
      <c r="A21" s="20">
        <v>18</v>
      </c>
      <c r="B21" s="20" t="s">
        <v>17</v>
      </c>
      <c r="C21" s="20" t="s">
        <v>116</v>
      </c>
      <c r="D21" s="23">
        <v>2</v>
      </c>
      <c r="E21" s="24"/>
      <c r="F21" s="21"/>
      <c r="G21" s="22" t="s">
        <v>71</v>
      </c>
      <c r="H21" s="20" t="s">
        <v>41</v>
      </c>
    </row>
    <row r="22" spans="1:8" s="9" customFormat="1" ht="99.95" customHeight="1" x14ac:dyDescent="0.3">
      <c r="A22" s="20">
        <v>19</v>
      </c>
      <c r="B22" s="20" t="s">
        <v>76</v>
      </c>
      <c r="C22" s="20" t="s">
        <v>112</v>
      </c>
      <c r="D22" s="23">
        <v>2</v>
      </c>
      <c r="E22" s="24"/>
      <c r="F22" s="21"/>
      <c r="G22" s="22" t="s">
        <v>71</v>
      </c>
      <c r="H22" s="20" t="s">
        <v>50</v>
      </c>
    </row>
    <row r="23" spans="1:8" s="9" customFormat="1" ht="99.95" customHeight="1" x14ac:dyDescent="0.3">
      <c r="A23" s="20">
        <v>20</v>
      </c>
      <c r="B23" s="37" t="s">
        <v>86</v>
      </c>
      <c r="C23" s="37" t="s">
        <v>138</v>
      </c>
      <c r="D23" s="43">
        <v>2</v>
      </c>
      <c r="E23" s="41"/>
      <c r="F23" s="41"/>
      <c r="G23" s="41" t="s">
        <v>71</v>
      </c>
      <c r="H23" s="37" t="s">
        <v>53</v>
      </c>
    </row>
    <row r="24" spans="1:8" s="9" customFormat="1" ht="99.95" customHeight="1" x14ac:dyDescent="0.3">
      <c r="A24" s="20">
        <v>21</v>
      </c>
      <c r="B24" s="37" t="s">
        <v>86</v>
      </c>
      <c r="C24" s="37" t="s">
        <v>12</v>
      </c>
      <c r="D24" s="43">
        <v>3</v>
      </c>
      <c r="E24" s="41"/>
      <c r="F24" s="41"/>
      <c r="G24" s="41" t="s">
        <v>71</v>
      </c>
      <c r="H24" s="37" t="s">
        <v>34</v>
      </c>
    </row>
    <row r="25" spans="1:8" s="9" customFormat="1" ht="99.95" customHeight="1" x14ac:dyDescent="0.3">
      <c r="A25" s="20">
        <v>22</v>
      </c>
      <c r="B25" s="37" t="s">
        <v>121</v>
      </c>
      <c r="C25" s="37" t="s">
        <v>143</v>
      </c>
      <c r="D25" s="43">
        <v>1</v>
      </c>
      <c r="E25" s="41"/>
      <c r="F25" s="41"/>
      <c r="G25" s="41" t="s">
        <v>71</v>
      </c>
      <c r="H25" s="37" t="s">
        <v>37</v>
      </c>
    </row>
    <row r="26" spans="1:8" s="9" customFormat="1" ht="99.95" customHeight="1" x14ac:dyDescent="0.3">
      <c r="A26" s="20">
        <v>23</v>
      </c>
      <c r="B26" s="37" t="s">
        <v>125</v>
      </c>
      <c r="C26" s="37" t="s">
        <v>139</v>
      </c>
      <c r="D26" s="43">
        <v>1</v>
      </c>
      <c r="E26" s="41"/>
      <c r="F26" s="41"/>
      <c r="G26" s="41" t="s">
        <v>71</v>
      </c>
      <c r="H26" s="37" t="s">
        <v>42</v>
      </c>
    </row>
    <row r="27" spans="1:8" s="9" customFormat="1" ht="99.95" customHeight="1" x14ac:dyDescent="0.3">
      <c r="A27" s="20">
        <v>24</v>
      </c>
      <c r="B27" s="38" t="s">
        <v>130</v>
      </c>
      <c r="C27" s="41" t="s">
        <v>137</v>
      </c>
      <c r="D27" s="47">
        <v>2</v>
      </c>
      <c r="E27" s="44"/>
      <c r="F27" s="41"/>
      <c r="G27" s="41" t="s">
        <v>71</v>
      </c>
      <c r="H27" s="37" t="s">
        <v>39</v>
      </c>
    </row>
    <row r="28" spans="1:8" s="9" customFormat="1" ht="99.95" customHeight="1" x14ac:dyDescent="0.3">
      <c r="A28" s="20">
        <v>25</v>
      </c>
      <c r="B28" s="38" t="s">
        <v>119</v>
      </c>
      <c r="C28" s="38" t="s">
        <v>96</v>
      </c>
      <c r="D28" s="39">
        <v>2</v>
      </c>
      <c r="E28" s="40"/>
      <c r="F28" s="41"/>
      <c r="G28" s="41" t="s">
        <v>135</v>
      </c>
      <c r="H28" s="37" t="s">
        <v>59</v>
      </c>
    </row>
    <row r="29" spans="1:8" s="9" customFormat="1" ht="99.95" customHeight="1" x14ac:dyDescent="0.3">
      <c r="A29" s="20">
        <v>26</v>
      </c>
      <c r="B29" s="37" t="s">
        <v>118</v>
      </c>
      <c r="C29" s="37" t="s">
        <v>48</v>
      </c>
      <c r="D29" s="42">
        <v>1</v>
      </c>
      <c r="E29" s="41"/>
      <c r="F29" s="41"/>
      <c r="G29" s="41" t="s">
        <v>135</v>
      </c>
      <c r="H29" s="37" t="s">
        <v>63</v>
      </c>
    </row>
    <row r="30" spans="1:8" s="9" customFormat="1" ht="99.95" customHeight="1" x14ac:dyDescent="0.3">
      <c r="A30" s="20">
        <v>27</v>
      </c>
      <c r="B30" s="20" t="s">
        <v>27</v>
      </c>
      <c r="C30" s="20" t="s">
        <v>36</v>
      </c>
      <c r="D30" s="22">
        <v>1</v>
      </c>
      <c r="E30" s="22"/>
      <c r="F30" s="21"/>
      <c r="G30" s="22" t="s">
        <v>131</v>
      </c>
      <c r="H30" s="20" t="s">
        <v>44</v>
      </c>
    </row>
    <row r="31" spans="1:8" s="9" customFormat="1" ht="99.95" customHeight="1" x14ac:dyDescent="0.3">
      <c r="A31" s="20">
        <v>28</v>
      </c>
      <c r="B31" s="20" t="s">
        <v>68</v>
      </c>
      <c r="C31" s="20" t="s">
        <v>15</v>
      </c>
      <c r="D31" s="22">
        <v>1</v>
      </c>
      <c r="E31" s="22"/>
      <c r="F31" s="21"/>
      <c r="G31" s="22" t="s">
        <v>131</v>
      </c>
      <c r="H31" s="20" t="s">
        <v>80</v>
      </c>
    </row>
    <row r="32" spans="1:8" s="9" customFormat="1" ht="99.95" customHeight="1" x14ac:dyDescent="0.3">
      <c r="A32" s="20">
        <v>29</v>
      </c>
      <c r="B32" s="25" t="s">
        <v>25</v>
      </c>
      <c r="C32" s="26" t="s">
        <v>20</v>
      </c>
      <c r="D32" s="22">
        <v>10</v>
      </c>
      <c r="E32" s="22"/>
      <c r="F32" s="21"/>
      <c r="G32" s="22" t="s">
        <v>131</v>
      </c>
      <c r="H32" s="26" t="s">
        <v>98</v>
      </c>
    </row>
    <row r="33" spans="1:8" s="9" customFormat="1" ht="99.95" customHeight="1" x14ac:dyDescent="0.3">
      <c r="A33" s="20">
        <v>30</v>
      </c>
      <c r="B33" s="27" t="s">
        <v>24</v>
      </c>
      <c r="C33" s="22" t="s">
        <v>10</v>
      </c>
      <c r="D33" s="22">
        <v>1</v>
      </c>
      <c r="E33" s="24"/>
      <c r="F33" s="21"/>
      <c r="G33" s="22" t="s">
        <v>131</v>
      </c>
      <c r="H33" s="25" t="s">
        <v>87</v>
      </c>
    </row>
    <row r="34" spans="1:8" s="9" customFormat="1" ht="99.95" customHeight="1" x14ac:dyDescent="0.3">
      <c r="A34" s="20">
        <v>31</v>
      </c>
      <c r="B34" s="20" t="s">
        <v>147</v>
      </c>
      <c r="C34" s="20" t="s">
        <v>22</v>
      </c>
      <c r="D34" s="23">
        <v>1</v>
      </c>
      <c r="E34" s="24"/>
      <c r="F34" s="21"/>
      <c r="G34" s="22" t="s">
        <v>131</v>
      </c>
      <c r="H34" s="20" t="s">
        <v>97</v>
      </c>
    </row>
    <row r="35" spans="1:8" s="9" customFormat="1" ht="99.95" customHeight="1" x14ac:dyDescent="0.3">
      <c r="A35" s="20">
        <v>32</v>
      </c>
      <c r="B35" s="28" t="s">
        <v>149</v>
      </c>
      <c r="C35" s="22" t="s">
        <v>100</v>
      </c>
      <c r="D35" s="29">
        <v>2</v>
      </c>
      <c r="E35" s="24"/>
      <c r="F35" s="21"/>
      <c r="G35" s="22" t="s">
        <v>131</v>
      </c>
      <c r="H35" s="25" t="s">
        <v>63</v>
      </c>
    </row>
    <row r="36" spans="1:8" ht="99.95" customHeight="1" x14ac:dyDescent="0.3">
      <c r="A36" s="20">
        <v>33</v>
      </c>
      <c r="B36" s="30" t="s">
        <v>144</v>
      </c>
      <c r="C36" s="26" t="s">
        <v>99</v>
      </c>
      <c r="D36" s="26">
        <v>1</v>
      </c>
      <c r="E36" s="31"/>
      <c r="F36" s="21"/>
      <c r="G36" s="26" t="s">
        <v>131</v>
      </c>
      <c r="H36" s="25" t="s">
        <v>63</v>
      </c>
    </row>
    <row r="37" spans="1:8" ht="99.95" customHeight="1" x14ac:dyDescent="0.3">
      <c r="A37" s="20">
        <v>34</v>
      </c>
      <c r="B37" s="37" t="s">
        <v>101</v>
      </c>
      <c r="C37" s="37" t="s">
        <v>92</v>
      </c>
      <c r="D37" s="44">
        <v>2</v>
      </c>
      <c r="E37" s="41"/>
      <c r="F37" s="41"/>
      <c r="G37" s="41" t="s">
        <v>131</v>
      </c>
      <c r="H37" s="37" t="s">
        <v>93</v>
      </c>
    </row>
    <row r="38" spans="1:8" ht="99.95" customHeight="1" x14ac:dyDescent="0.3">
      <c r="A38" s="20">
        <v>35</v>
      </c>
      <c r="B38" s="27" t="s">
        <v>142</v>
      </c>
      <c r="C38" s="22" t="s">
        <v>117</v>
      </c>
      <c r="D38" s="32">
        <v>20</v>
      </c>
      <c r="E38" s="24"/>
      <c r="F38" s="21"/>
      <c r="G38" s="22" t="s">
        <v>72</v>
      </c>
      <c r="H38" s="20" t="s">
        <v>85</v>
      </c>
    </row>
    <row r="39" spans="1:8" ht="99.95" customHeight="1" x14ac:dyDescent="0.3">
      <c r="A39" s="20">
        <v>36</v>
      </c>
      <c r="B39" s="20" t="s">
        <v>142</v>
      </c>
      <c r="C39" s="20" t="s">
        <v>133</v>
      </c>
      <c r="D39" s="32">
        <v>20</v>
      </c>
      <c r="E39" s="33"/>
      <c r="F39" s="21"/>
      <c r="G39" s="22" t="s">
        <v>72</v>
      </c>
      <c r="H39" s="20" t="s">
        <v>79</v>
      </c>
    </row>
    <row r="40" spans="1:8" ht="99.95" customHeight="1" x14ac:dyDescent="0.3">
      <c r="A40" s="20">
        <v>37</v>
      </c>
      <c r="B40" s="20" t="s">
        <v>120</v>
      </c>
      <c r="C40" s="20" t="s">
        <v>126</v>
      </c>
      <c r="D40" s="32">
        <v>5</v>
      </c>
      <c r="E40" s="24"/>
      <c r="F40" s="21"/>
      <c r="G40" s="22" t="s">
        <v>72</v>
      </c>
      <c r="H40" s="20" t="s">
        <v>5</v>
      </c>
    </row>
    <row r="41" spans="1:8" ht="99.95" customHeight="1" x14ac:dyDescent="0.3">
      <c r="A41" s="20">
        <v>38</v>
      </c>
      <c r="B41" s="20" t="s">
        <v>122</v>
      </c>
      <c r="C41" s="20" t="s">
        <v>67</v>
      </c>
      <c r="D41" s="32">
        <v>3</v>
      </c>
      <c r="E41" s="24"/>
      <c r="F41" s="21"/>
      <c r="G41" s="22" t="s">
        <v>72</v>
      </c>
      <c r="H41" s="20" t="s">
        <v>49</v>
      </c>
    </row>
    <row r="42" spans="1:8" ht="99.95" customHeight="1" x14ac:dyDescent="0.3">
      <c r="A42" s="20">
        <v>39</v>
      </c>
      <c r="B42" s="37" t="s">
        <v>29</v>
      </c>
      <c r="C42" s="37" t="s">
        <v>123</v>
      </c>
      <c r="D42" s="45">
        <v>2</v>
      </c>
      <c r="E42" s="41"/>
      <c r="F42" s="41"/>
      <c r="G42" s="41" t="s">
        <v>72</v>
      </c>
      <c r="H42" s="37" t="s">
        <v>38</v>
      </c>
    </row>
    <row r="43" spans="1:8" ht="99.95" customHeight="1" x14ac:dyDescent="0.3">
      <c r="A43" s="20">
        <v>40</v>
      </c>
      <c r="B43" s="37" t="s">
        <v>148</v>
      </c>
      <c r="C43" s="37" t="s">
        <v>128</v>
      </c>
      <c r="D43" s="43">
        <v>1</v>
      </c>
      <c r="E43" s="41"/>
      <c r="F43" s="41"/>
      <c r="G43" s="41" t="s">
        <v>72</v>
      </c>
      <c r="H43" s="37" t="s">
        <v>63</v>
      </c>
    </row>
    <row r="44" spans="1:8" ht="99.95" customHeight="1" x14ac:dyDescent="0.3">
      <c r="A44" s="20">
        <v>41</v>
      </c>
      <c r="B44" s="37" t="s">
        <v>45</v>
      </c>
      <c r="C44" s="37" t="s">
        <v>81</v>
      </c>
      <c r="D44" s="46">
        <v>1</v>
      </c>
      <c r="E44" s="44"/>
      <c r="F44" s="41"/>
      <c r="G44" s="41" t="s">
        <v>72</v>
      </c>
      <c r="H44" s="37" t="s">
        <v>63</v>
      </c>
    </row>
    <row r="45" spans="1:8" ht="99.95" customHeight="1" x14ac:dyDescent="0.3">
      <c r="A45" s="20">
        <v>42</v>
      </c>
      <c r="B45" s="20" t="s">
        <v>141</v>
      </c>
      <c r="C45" s="20" t="s">
        <v>28</v>
      </c>
      <c r="D45" s="32">
        <v>20</v>
      </c>
      <c r="E45" s="24"/>
      <c r="F45" s="21"/>
      <c r="G45" s="22" t="s">
        <v>72</v>
      </c>
      <c r="H45" s="20" t="s">
        <v>51</v>
      </c>
    </row>
    <row r="46" spans="1:8" ht="99.95" customHeight="1" x14ac:dyDescent="0.3">
      <c r="A46" s="20">
        <v>43</v>
      </c>
      <c r="B46" s="20" t="s">
        <v>141</v>
      </c>
      <c r="C46" s="20" t="s">
        <v>16</v>
      </c>
      <c r="D46" s="32">
        <v>10</v>
      </c>
      <c r="E46" s="24"/>
      <c r="F46" s="21"/>
      <c r="G46" s="22" t="s">
        <v>72</v>
      </c>
      <c r="H46" s="20" t="s">
        <v>1</v>
      </c>
    </row>
    <row r="47" spans="1:8" ht="99.95" customHeight="1" x14ac:dyDescent="0.3">
      <c r="A47" s="20">
        <v>44</v>
      </c>
      <c r="B47" s="20" t="s">
        <v>104</v>
      </c>
      <c r="C47" s="20" t="s">
        <v>127</v>
      </c>
      <c r="D47" s="34">
        <v>1</v>
      </c>
      <c r="E47" s="35"/>
      <c r="F47" s="21"/>
      <c r="G47" s="22" t="s">
        <v>72</v>
      </c>
      <c r="H47" s="20" t="s">
        <v>47</v>
      </c>
    </row>
    <row r="48" spans="1:8" ht="99.95" customHeight="1" x14ac:dyDescent="0.3">
      <c r="A48" s="20">
        <v>45</v>
      </c>
      <c r="B48" s="20" t="s">
        <v>21</v>
      </c>
      <c r="C48" s="20" t="s">
        <v>103</v>
      </c>
      <c r="D48" s="34">
        <v>3</v>
      </c>
      <c r="E48" s="35"/>
      <c r="F48" s="21"/>
      <c r="G48" s="22" t="s">
        <v>72</v>
      </c>
      <c r="H48" s="20" t="s">
        <v>55</v>
      </c>
    </row>
    <row r="49" spans="1:8" ht="99.95" customHeight="1" x14ac:dyDescent="0.3">
      <c r="A49" s="20">
        <v>46</v>
      </c>
      <c r="B49" s="20" t="s">
        <v>23</v>
      </c>
      <c r="C49" s="20" t="s">
        <v>18</v>
      </c>
      <c r="D49" s="23">
        <v>5</v>
      </c>
      <c r="E49" s="35"/>
      <c r="F49" s="21"/>
      <c r="G49" s="22" t="s">
        <v>72</v>
      </c>
      <c r="H49" s="20" t="s">
        <v>33</v>
      </c>
    </row>
    <row r="50" spans="1:8" ht="99.95" customHeight="1" x14ac:dyDescent="0.3">
      <c r="A50" s="20">
        <v>47</v>
      </c>
      <c r="B50" s="27" t="s">
        <v>107</v>
      </c>
      <c r="C50" s="27" t="s">
        <v>66</v>
      </c>
      <c r="D50" s="34">
        <v>2</v>
      </c>
      <c r="E50" s="36"/>
      <c r="F50" s="21"/>
      <c r="G50" s="22" t="s">
        <v>72</v>
      </c>
      <c r="H50" s="20" t="s">
        <v>35</v>
      </c>
    </row>
    <row r="51" spans="1:8" ht="99.95" customHeight="1" x14ac:dyDescent="0.3">
      <c r="A51" s="20">
        <v>48</v>
      </c>
      <c r="B51" s="20" t="s">
        <v>107</v>
      </c>
      <c r="C51" s="20" t="s">
        <v>69</v>
      </c>
      <c r="D51" s="23">
        <v>2</v>
      </c>
      <c r="E51" s="35"/>
      <c r="F51" s="21"/>
      <c r="G51" s="22" t="s">
        <v>72</v>
      </c>
      <c r="H51" s="20" t="s">
        <v>58</v>
      </c>
    </row>
    <row r="52" spans="1:8" ht="106.5" customHeight="1" x14ac:dyDescent="0.3">
      <c r="A52" s="20">
        <v>49</v>
      </c>
      <c r="B52" s="20" t="s">
        <v>11</v>
      </c>
      <c r="C52" s="20" t="s">
        <v>84</v>
      </c>
      <c r="D52" s="22">
        <v>40</v>
      </c>
      <c r="E52" s="22"/>
      <c r="F52" s="21"/>
      <c r="G52" s="22" t="s">
        <v>72</v>
      </c>
      <c r="H52" s="20" t="s">
        <v>40</v>
      </c>
    </row>
    <row r="82" spans="8:8" ht="21" customHeight="1" x14ac:dyDescent="0.3">
      <c r="H82" s="18"/>
    </row>
  </sheetData>
  <autoFilter ref="A2:H49" xr:uid="{00000000-0009-0000-0000-000000000000}"/>
  <mergeCells count="1">
    <mergeCell ref="A1:H1"/>
  </mergeCells>
  <phoneticPr fontId="7" type="noConversion"/>
  <pageMargins left="0.41972222924232483" right="0.19666667282581329" top="0.35430556535720825" bottom="0.35430556535720825" header="0.31486111879348755" footer="0.31486111879348755"/>
  <pageSetup paperSize="9" scale="14" orientation="portrait" r:id="rId1"/>
  <rowBreaks count="1" manualBreakCount="1">
    <brk id="52" max="1048575" man="1"/>
  </rowBreaks>
  <colBreaks count="1" manualBreakCount="1">
    <brk id="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612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운용자재</vt:lpstr>
      <vt:lpstr>운용자재!Print_Area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73</cp:revision>
  <cp:lastPrinted>2026-08-14T00:37:26Z</cp:lastPrinted>
  <dcterms:created xsi:type="dcterms:W3CDTF">2018-01-24T00:22:55Z</dcterms:created>
  <dcterms:modified xsi:type="dcterms:W3CDTF">2026-08-28T07:10:05Z</dcterms:modified>
  <cp:version>0906.0100.01</cp:version>
</cp:coreProperties>
</file>